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15" firstSheet="2" activeTab="4"/>
  </bookViews>
  <sheets>
    <sheet name="大中型水库后期扶持农转非培训市级补助资金" sheetId="2" r:id="rId1"/>
    <sheet name="乡管沟渠管护资金—" sheetId="5" r:id="rId2"/>
    <sheet name="乡管沟渠管护资金—2022年" sheetId="1" r:id="rId3"/>
    <sheet name="2021年河长制工作经费-剩余考核资金" sheetId="3" r:id="rId4"/>
    <sheet name="2022年河长制工作经费" sheetId="4" r:id="rId5"/>
    <sheet name="基本事业费-绿化养护" sheetId="6" r:id="rId6"/>
  </sheets>
  <calcPr calcId="144525" concurrentCalc="0"/>
</workbook>
</file>

<file path=xl/sharedStrings.xml><?xml version="1.0" encoding="utf-8"?>
<sst xmlns="http://schemas.openxmlformats.org/spreadsheetml/2006/main" count="113">
  <si>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</si>
  <si>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</si>
  <si>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</si>
  <si>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</si>
  <si>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11010522T000000485588-</t>
    </r>
    <r>
      <rPr>
        <sz val="9"/>
        <color theme="1"/>
        <rFont val="宋体"/>
        <charset val="134"/>
      </rPr>
      <t>大中型水库后期扶持农转非培训市级补助资金</t>
    </r>
  </si>
  <si>
    <t>主管部门</t>
  </si>
  <si>
    <t>实施单位</t>
  </si>
  <si>
    <t>北京市朝阳区将台乡人民政府</t>
  </si>
  <si>
    <t>项目负责人</t>
  </si>
  <si>
    <t>彭楠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</si>
  <si>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</si>
  <si>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</si>
  <si>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</si>
  <si>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</si>
  <si>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</si>
  <si>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</si>
  <si>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</si>
  <si>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</si>
  <si>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</si>
  <si>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</si>
  <si>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</si>
  <si>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</si>
  <si>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</si>
  <si>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</si>
  <si>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</si>
  <si>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</si>
  <si>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按政策要求指导各属地政府做好水利工程移民管理和后期扶持工作</t>
  </si>
  <si>
    <t>除一人已离开我辖区，其余人员补助已发放完毕。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</si>
  <si>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</si>
  <si>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</si>
  <si>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</si>
  <si>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</si>
  <si>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</si>
  <si>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</si>
  <si>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</si>
  <si>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</si>
  <si>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</si>
  <si>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</si>
  <si>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</si>
  <si>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：总人数</t>
    </r>
  </si>
  <si>
    <r>
      <t>11</t>
    </r>
    <r>
      <rPr>
        <sz val="8"/>
        <color theme="1"/>
        <rFont val="宋体"/>
        <charset val="134"/>
      </rPr>
      <t>人</t>
    </r>
  </si>
  <si>
    <r>
      <t>10</t>
    </r>
    <r>
      <rPr>
        <sz val="8"/>
        <color theme="1"/>
        <rFont val="宋体"/>
        <charset val="134"/>
      </rPr>
      <t>人</t>
    </r>
  </si>
  <si>
    <t>一人已离开我辖区，不再发放</t>
  </si>
  <si>
    <t>质量指标</t>
  </si>
  <si>
    <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：按照市级政策标准发放</t>
    </r>
  </si>
  <si>
    <t>时效指标</t>
  </si>
  <si>
    <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：发放时间</t>
    </r>
  </si>
  <si>
    <r>
      <t>1</t>
    </r>
    <r>
      <rPr>
        <sz val="8"/>
        <color theme="1"/>
        <rFont val="宋体"/>
        <charset val="134"/>
      </rPr>
      <t>年</t>
    </r>
  </si>
  <si>
    <t>成本指标</t>
  </si>
  <si>
    <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：预算金额</t>
    </r>
  </si>
  <si>
    <t>6160元</t>
  </si>
  <si>
    <r>
      <t>5600</t>
    </r>
    <r>
      <rPr>
        <sz val="8"/>
        <color theme="1"/>
        <rFont val="宋体"/>
        <charset val="134"/>
      </rPr>
      <t>元</t>
    </r>
  </si>
  <si>
    <t>效益指标</t>
  </si>
  <si>
    <t>经济效益</t>
  </si>
  <si>
    <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</t>
    </r>
  </si>
  <si>
    <t>指标</t>
  </si>
  <si>
    <r>
      <t>指标</t>
    </r>
    <r>
      <rPr>
        <sz val="8"/>
        <color rgb="FF000000"/>
        <rFont val="Times New Roman"/>
        <charset val="134"/>
      </rPr>
      <t>2</t>
    </r>
    <r>
      <rPr>
        <sz val="8"/>
        <color rgb="FF000000"/>
        <rFont val="宋体"/>
        <charset val="134"/>
      </rPr>
      <t>：</t>
    </r>
  </si>
  <si>
    <t>社会效益</t>
  </si>
  <si>
    <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：指导本区水库移民工作，保障水库移民享受移民政策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</si>
  <si>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</si>
  <si>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</si>
  <si>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</si>
  <si>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</si>
  <si>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</si>
  <si>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</si>
  <si>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：符合政策要求的水库移民享受移民政策</t>
    </r>
  </si>
  <si>
    <t>≥90%</t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</si>
  <si>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</si>
  <si>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贾思辰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联系电话：64350382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</si>
  <si>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</si>
  <si>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（2022年度）</t>
  </si>
  <si>
    <r>
      <t>11010522T000000485061-</t>
    </r>
    <r>
      <rPr>
        <sz val="9"/>
        <color theme="1"/>
        <rFont val="宋体"/>
        <charset val="134"/>
      </rPr>
      <t>乡管沟渠管护资金</t>
    </r>
    <r>
      <rPr>
        <sz val="9"/>
        <color theme="1"/>
        <rFont val="Times New Roman"/>
        <charset val="134"/>
      </rPr>
      <t>—2021</t>
    </r>
    <r>
      <rPr>
        <sz val="9"/>
        <color theme="1"/>
        <rFont val="宋体"/>
        <charset val="134"/>
      </rPr>
      <t>年尾款</t>
    </r>
  </si>
  <si>
    <t xml:space="preserve">通过组织开展乡管沟渠河道水面保洁、河岸垃圾清理及河道水环境综合治理等工作，提高乡域内河道沟渠水环境质量，为周边居民提供更加优美的河湖生态环境，为城市建设提供支撑和保障。 </t>
  </si>
  <si>
    <t>已完成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</si>
  <si>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：乡管沟渠数量</t>
    </r>
  </si>
  <si>
    <r>
      <t>12</t>
    </r>
    <r>
      <rPr>
        <sz val="9"/>
        <color theme="1"/>
        <rFont val="宋体"/>
        <charset val="134"/>
      </rPr>
      <t>条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</si>
  <si>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：自查问题发现率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</si>
  <si>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：问题处置率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</si>
  <si>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</si>
  <si>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t>≤7829元</t>
  </si>
  <si>
    <t>7829元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</si>
  <si>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</si>
  <si>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</si>
  <si>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：提升乡域内河道沟渠水环境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</si>
  <si>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</si>
  <si>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</si>
  <si>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t xml:space="preserve">    填表人：贾思辰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联系电话：64350382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填写日期：2023年2月8日</t>
    </r>
  </si>
  <si>
    <r>
      <t>11010522T000000485060-</t>
    </r>
    <r>
      <rPr>
        <sz val="9"/>
        <color theme="1"/>
        <rFont val="宋体"/>
        <charset val="134"/>
      </rPr>
      <t>乡管沟渠管护资金</t>
    </r>
    <r>
      <rPr>
        <sz val="9"/>
        <color theme="1"/>
        <rFont val="Times New Roman"/>
        <charset val="134"/>
      </rPr>
      <t>—2022</t>
    </r>
    <r>
      <rPr>
        <sz val="9"/>
        <color theme="1"/>
        <rFont val="宋体"/>
        <charset val="134"/>
      </rPr>
      <t>年</t>
    </r>
  </si>
  <si>
    <t>≤70462元</t>
  </si>
  <si>
    <t>70462元</t>
  </si>
  <si>
    <r>
      <t>11010522T000000485064-2021</t>
    </r>
    <r>
      <rPr>
        <sz val="9"/>
        <color theme="1"/>
        <rFont val="宋体"/>
        <charset val="134"/>
      </rPr>
      <t>年河长制工作经费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剩余考核资金</t>
    </r>
  </si>
  <si>
    <t>促进各街乡河长制及河湖环境有效提升，提高全区河长制工作水平和能力，促进河长制工作落实。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</si>
  <si>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：街乡河道数量</t>
    </r>
  </si>
  <si>
    <r>
      <t>2</t>
    </r>
    <r>
      <rPr>
        <sz val="9"/>
        <color theme="1"/>
        <rFont val="宋体"/>
        <charset val="134"/>
      </rPr>
      <t>条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</si>
  <si>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：河长制工作达标率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</si>
  <si>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</si>
  <si>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t>≤30000元</t>
  </si>
  <si>
    <t>30000元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</si>
  <si>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：问题整改率</t>
    </r>
  </si>
  <si>
    <r>
      <t>11010522T000000485062-2022</t>
    </r>
    <r>
      <rPr>
        <sz val="9"/>
        <color theme="1"/>
        <rFont val="宋体"/>
        <charset val="134"/>
      </rPr>
      <t>年河长制工作经费</t>
    </r>
  </si>
  <si>
    <t>≤270000元</t>
  </si>
  <si>
    <t>270000元</t>
  </si>
  <si>
    <r>
      <t>11010522T000000444738-</t>
    </r>
    <r>
      <rPr>
        <sz val="9"/>
        <color theme="1"/>
        <rFont val="宋体"/>
        <charset val="134"/>
      </rP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绿化养护</t>
    </r>
  </si>
  <si>
    <t>完成年度乡自管绿地养护任务，保证养护达到园林绿化相关标准。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</si>
  <si>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：完成自管绿地283631.59平米养护面积</t>
    </r>
  </si>
  <si>
    <r>
      <t>283631.59</t>
    </r>
    <r>
      <rPr>
        <sz val="9"/>
        <color theme="1"/>
        <rFont val="宋体"/>
        <charset val="134"/>
      </rPr>
      <t>平米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</si>
  <si>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：保证绿化养护质量</t>
    </r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</si>
  <si>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：每季度进行考核，年度内完成</t>
    </r>
  </si>
  <si>
    <t>1年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</si>
  <si>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：绿化标准</t>
    </r>
  </si>
  <si>
    <t>14.75
元/平方米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</si>
  <si>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：保证辖区内绿地环境整体水平</t>
    </r>
  </si>
  <si>
    <r>
      <t xml:space="preserve">    填表人：贾思辰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联系电话：64350382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填写日期：2023年2月8日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</si>
</sst>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8"/>
      <color rgb="FF000000"/>
      <name val="宋体"/>
      <charset val="134"/>
    </font>
    <font>
      <b/>
      <sz val="8"/>
      <color rgb="FF000000"/>
      <name val="Times New Roman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5" fillId="18" borderId="7" applyNumberFormat="0" applyAlignment="0" applyProtection="0">
      <alignment vertical="center"/>
    </xf>
    <xf numFmtId="0" fontId="36" fillId="18" borderId="4" applyNumberFormat="0" applyAlignment="0" applyProtection="0">
      <alignment vertical="center"/>
    </xf>
    <xf numFmtId="0" fontId="37" fillId="23" borderId="8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2" fillId="0" borderId="0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workbookViewId="0">
      <selection activeCell="A32" sqref="A32:N4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2.1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2.8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23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7" t="s">
        <v>9</v>
      </c>
      <c r="D6" s="5"/>
      <c r="E6" s="5"/>
      <c r="F6" s="5"/>
      <c r="G6" s="5"/>
      <c r="H6" s="4" t="s">
        <v>10</v>
      </c>
      <c r="I6" s="4"/>
      <c r="J6" s="5">
        <v>64350382</v>
      </c>
      <c r="K6" s="5"/>
      <c r="L6" s="5"/>
      <c r="M6" s="5"/>
      <c r="N6" s="5"/>
    </row>
    <row r="7" ht="14.25" customHeight="1" spans="1:14">
      <c r="A7" s="8" t="s">
        <v>11</v>
      </c>
      <c r="B7" s="9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9"/>
      <c r="B8" s="9"/>
      <c r="C8" s="10" t="s">
        <v>18</v>
      </c>
      <c r="D8" s="10"/>
      <c r="E8" s="5">
        <v>0.56</v>
      </c>
      <c r="F8" s="6">
        <f>E8</f>
        <v>0.56</v>
      </c>
      <c r="G8" s="6"/>
      <c r="H8" s="6">
        <f>F8*L8</f>
        <v>0.56</v>
      </c>
      <c r="I8" s="6"/>
      <c r="J8" s="4">
        <v>10</v>
      </c>
      <c r="K8" s="4"/>
      <c r="L8" s="17">
        <v>1</v>
      </c>
      <c r="M8" s="5"/>
      <c r="N8" s="6">
        <f>J8*L8</f>
        <v>10</v>
      </c>
    </row>
    <row r="9" ht="15" customHeight="1" spans="1:14">
      <c r="A9" s="9"/>
      <c r="B9" s="9"/>
      <c r="C9" s="4" t="s">
        <v>19</v>
      </c>
      <c r="D9" s="4"/>
      <c r="E9" s="6">
        <f>E8</f>
        <v>0.56</v>
      </c>
      <c r="F9" s="6">
        <f>E9</f>
        <v>0.56</v>
      </c>
      <c r="G9" s="6"/>
      <c r="H9" s="6">
        <f>F9*L8</f>
        <v>0.56</v>
      </c>
      <c r="I9" s="6"/>
      <c r="J9" s="6" t="s">
        <v>20</v>
      </c>
      <c r="K9" s="6"/>
      <c r="L9" s="24">
        <f>L8</f>
        <v>1</v>
      </c>
      <c r="M9" s="24"/>
      <c r="N9" s="6" t="s">
        <v>20</v>
      </c>
    </row>
    <row r="10" ht="15" customHeight="1" spans="1:14">
      <c r="A10" s="9"/>
      <c r="B10" s="9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9"/>
      <c r="B16" s="4" t="s">
        <v>37</v>
      </c>
      <c r="C16" s="4" t="s">
        <v>38</v>
      </c>
      <c r="D16" s="27" t="s">
        <v>39</v>
      </c>
      <c r="E16" s="28"/>
      <c r="F16" s="28"/>
      <c r="G16" s="29" t="s">
        <v>40</v>
      </c>
      <c r="H16" s="29" t="s">
        <v>41</v>
      </c>
      <c r="I16" s="29">
        <v>10</v>
      </c>
      <c r="J16" s="29"/>
      <c r="K16" s="29">
        <v>9</v>
      </c>
      <c r="L16" s="29"/>
      <c r="M16" s="31" t="s">
        <v>42</v>
      </c>
      <c r="N16" s="29"/>
    </row>
    <row r="17" ht="14.25" customHeight="1" spans="1:14">
      <c r="A17" s="9"/>
      <c r="B17" s="4"/>
      <c r="C17" s="4" t="s">
        <v>43</v>
      </c>
      <c r="D17" s="27" t="s">
        <v>44</v>
      </c>
      <c r="E17" s="28"/>
      <c r="F17" s="28"/>
      <c r="G17" s="30">
        <v>1</v>
      </c>
      <c r="H17" s="30">
        <v>1</v>
      </c>
      <c r="I17" s="29">
        <v>20</v>
      </c>
      <c r="J17" s="29"/>
      <c r="K17" s="29">
        <v>20</v>
      </c>
      <c r="L17" s="29"/>
      <c r="M17" s="29"/>
      <c r="N17" s="29"/>
    </row>
    <row r="18" ht="15" customHeight="1" spans="1:14">
      <c r="A18" s="9"/>
      <c r="B18" s="4"/>
      <c r="C18" s="4" t="s">
        <v>45</v>
      </c>
      <c r="D18" s="27" t="s">
        <v>46</v>
      </c>
      <c r="E18" s="28"/>
      <c r="F18" s="28"/>
      <c r="G18" s="29" t="s">
        <v>47</v>
      </c>
      <c r="H18" s="29" t="s">
        <v>47</v>
      </c>
      <c r="I18" s="29">
        <v>10</v>
      </c>
      <c r="J18" s="29"/>
      <c r="K18" s="29">
        <v>10</v>
      </c>
      <c r="L18" s="29"/>
      <c r="M18" s="29"/>
      <c r="N18" s="29"/>
    </row>
    <row r="19" ht="23" customHeight="1" spans="1:14">
      <c r="A19" s="9"/>
      <c r="B19" s="4"/>
      <c r="C19" s="4" t="s">
        <v>48</v>
      </c>
      <c r="D19" s="27" t="s">
        <v>49</v>
      </c>
      <c r="E19" s="28"/>
      <c r="F19" s="28"/>
      <c r="G19" s="31" t="s">
        <v>50</v>
      </c>
      <c r="H19" s="29" t="s">
        <v>51</v>
      </c>
      <c r="I19" s="29">
        <v>10</v>
      </c>
      <c r="J19" s="29"/>
      <c r="K19" s="29">
        <v>9</v>
      </c>
      <c r="L19" s="29"/>
      <c r="M19" s="31" t="s">
        <v>42</v>
      </c>
      <c r="N19" s="29"/>
    </row>
    <row r="20" ht="15" customHeight="1" spans="1:14">
      <c r="A20" s="9"/>
      <c r="B20" s="4" t="s">
        <v>52</v>
      </c>
      <c r="C20" s="4" t="s">
        <v>53</v>
      </c>
      <c r="D20" s="27" t="s">
        <v>54</v>
      </c>
      <c r="E20" s="28"/>
      <c r="F20" s="28"/>
      <c r="G20" s="29"/>
      <c r="H20" s="29"/>
      <c r="I20" s="29"/>
      <c r="J20" s="29"/>
      <c r="K20" s="29"/>
      <c r="L20" s="29"/>
      <c r="M20" s="29"/>
      <c r="N20" s="29"/>
    </row>
    <row r="21" ht="15" customHeight="1" spans="1:14">
      <c r="A21" s="9"/>
      <c r="B21" s="4"/>
      <c r="C21" s="4" t="s">
        <v>55</v>
      </c>
      <c r="D21" s="32" t="s">
        <v>56</v>
      </c>
      <c r="E21" s="33"/>
      <c r="F21" s="33"/>
      <c r="G21" s="29"/>
      <c r="H21" s="29"/>
      <c r="I21" s="29"/>
      <c r="J21" s="29"/>
      <c r="K21" s="29"/>
      <c r="L21" s="29"/>
      <c r="M21" s="29"/>
      <c r="N21" s="29"/>
    </row>
    <row r="22" ht="23" customHeight="1" spans="1:14">
      <c r="A22" s="9"/>
      <c r="B22" s="4"/>
      <c r="C22" s="4" t="s">
        <v>57</v>
      </c>
      <c r="D22" s="27" t="s">
        <v>58</v>
      </c>
      <c r="E22" s="28"/>
      <c r="F22" s="28"/>
      <c r="G22" s="31" t="s">
        <v>59</v>
      </c>
      <c r="H22" s="31" t="s">
        <v>60</v>
      </c>
      <c r="I22" s="29">
        <v>30</v>
      </c>
      <c r="J22" s="29"/>
      <c r="K22" s="29">
        <v>30</v>
      </c>
      <c r="L22" s="29"/>
      <c r="M22" s="29"/>
      <c r="N22" s="29"/>
    </row>
    <row r="23" ht="15" customHeight="1" spans="1:14">
      <c r="A23" s="9"/>
      <c r="B23" s="4"/>
      <c r="C23" s="4" t="s">
        <v>55</v>
      </c>
      <c r="D23" s="32" t="s">
        <v>56</v>
      </c>
      <c r="E23" s="33"/>
      <c r="F23" s="33"/>
      <c r="G23" s="29"/>
      <c r="H23" s="29"/>
      <c r="I23" s="29"/>
      <c r="J23" s="29"/>
      <c r="K23" s="29"/>
      <c r="L23" s="29"/>
      <c r="M23" s="29"/>
      <c r="N23" s="29"/>
    </row>
    <row r="24" ht="15" customHeight="1" spans="1:14">
      <c r="A24" s="9"/>
      <c r="B24" s="4"/>
      <c r="C24" s="4" t="s">
        <v>61</v>
      </c>
      <c r="D24" s="27" t="s">
        <v>54</v>
      </c>
      <c r="E24" s="28"/>
      <c r="F24" s="28"/>
      <c r="G24" s="29"/>
      <c r="H24" s="29"/>
      <c r="I24" s="29"/>
      <c r="J24" s="29"/>
      <c r="K24" s="29"/>
      <c r="L24" s="29"/>
      <c r="M24" s="29"/>
      <c r="N24" s="29"/>
    </row>
    <row r="25" ht="15" customHeight="1" spans="1:14">
      <c r="A25" s="9"/>
      <c r="B25" s="4"/>
      <c r="C25" s="4" t="s">
        <v>55</v>
      </c>
      <c r="D25" s="32" t="s">
        <v>56</v>
      </c>
      <c r="E25" s="33"/>
      <c r="F25" s="33"/>
      <c r="G25" s="29"/>
      <c r="H25" s="29"/>
      <c r="I25" s="29"/>
      <c r="J25" s="29"/>
      <c r="K25" s="29"/>
      <c r="L25" s="29"/>
      <c r="M25" s="29"/>
      <c r="N25" s="29"/>
    </row>
    <row r="26" ht="15" customHeight="1" spans="1:14">
      <c r="A26" s="9"/>
      <c r="B26" s="4"/>
      <c r="C26" s="4" t="s">
        <v>62</v>
      </c>
      <c r="D26" s="27" t="s">
        <v>54</v>
      </c>
      <c r="E26" s="28"/>
      <c r="F26" s="28"/>
      <c r="G26" s="29"/>
      <c r="H26" s="29"/>
      <c r="I26" s="29"/>
      <c r="J26" s="29"/>
      <c r="K26" s="29"/>
      <c r="L26" s="29"/>
      <c r="M26" s="29"/>
      <c r="N26" s="29"/>
    </row>
    <row r="27" ht="15" customHeight="1" spans="1:14">
      <c r="A27" s="9"/>
      <c r="B27" s="4"/>
      <c r="C27" s="4"/>
      <c r="D27" s="32" t="s">
        <v>56</v>
      </c>
      <c r="E27" s="33"/>
      <c r="F27" s="33"/>
      <c r="G27" s="29"/>
      <c r="H27" s="29"/>
      <c r="I27" s="29"/>
      <c r="J27" s="29"/>
      <c r="K27" s="29"/>
      <c r="L27" s="29"/>
      <c r="M27" s="29"/>
      <c r="N27" s="29"/>
    </row>
    <row r="28" ht="22" customHeight="1" spans="1:14">
      <c r="A28" s="9"/>
      <c r="B28" s="4" t="s">
        <v>63</v>
      </c>
      <c r="C28" s="4" t="s">
        <v>64</v>
      </c>
      <c r="D28" s="27" t="s">
        <v>65</v>
      </c>
      <c r="E28" s="28"/>
      <c r="F28" s="28"/>
      <c r="G28" s="29" t="s">
        <v>66</v>
      </c>
      <c r="H28" s="30">
        <v>0.95</v>
      </c>
      <c r="I28" s="29">
        <v>10</v>
      </c>
      <c r="J28" s="29"/>
      <c r="K28" s="29">
        <v>10</v>
      </c>
      <c r="L28" s="29"/>
      <c r="M28" s="29"/>
      <c r="N28" s="29"/>
    </row>
    <row r="29" ht="15" customHeight="1" spans="1:14">
      <c r="A29" s="9"/>
      <c r="B29" s="4" t="s">
        <v>55</v>
      </c>
      <c r="C29" s="4"/>
      <c r="D29" s="32" t="s">
        <v>56</v>
      </c>
      <c r="E29" s="33"/>
      <c r="F29" s="33"/>
      <c r="G29" s="29"/>
      <c r="H29" s="29"/>
      <c r="I29" s="29"/>
      <c r="J29" s="29"/>
      <c r="K29" s="29"/>
      <c r="L29" s="29"/>
      <c r="M29" s="29"/>
      <c r="N29" s="29"/>
    </row>
    <row r="30" spans="1:14">
      <c r="A30" s="19" t="s">
        <v>67</v>
      </c>
      <c r="B30" s="19"/>
      <c r="C30" s="19"/>
      <c r="D30" s="19"/>
      <c r="E30" s="19"/>
      <c r="F30" s="19"/>
      <c r="G30" s="19"/>
      <c r="H30" s="19"/>
      <c r="I30" s="19">
        <f>SUM(I16:J29)+J8</f>
        <v>100</v>
      </c>
      <c r="J30" s="19"/>
      <c r="K30" s="19">
        <f>SUM(K16:L29)+N8</f>
        <v>98</v>
      </c>
      <c r="L30" s="19"/>
      <c r="M30" s="25"/>
      <c r="N30" s="25"/>
    </row>
    <row r="31" spans="1:14">
      <c r="A31" s="20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2" t="s">
        <v>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ht="18" customHeight="1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</sheetData>
  <mergeCells count="11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2:A13"/>
    <mergeCell ref="A14:A29"/>
    <mergeCell ref="B14:B15"/>
    <mergeCell ref="B16:B19"/>
    <mergeCell ref="B20:B27"/>
    <mergeCell ref="C14:C15"/>
    <mergeCell ref="C26:C27"/>
    <mergeCell ref="C28:C29"/>
    <mergeCell ref="A7:B11"/>
    <mergeCell ref="D14:F15"/>
    <mergeCell ref="I14:J15"/>
    <mergeCell ref="K14:L15"/>
    <mergeCell ref="M14:N15"/>
    <mergeCell ref="A32:N4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zoomScale="115" zoomScaleNormal="115" workbookViewId="0">
      <selection activeCell="G22" sqref="G22"/>
    </sheetView>
  </sheetViews>
  <sheetFormatPr defaultColWidth="9" defaultRowHeight="13.5"/>
  <cols>
    <col min="1" max="1" width="4.25" customWidth="1"/>
    <col min="2" max="2" width="8.125" customWidth="1"/>
    <col min="3" max="3" width="7.91666666666667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26" t="s">
        <v>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71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23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7" t="s">
        <v>9</v>
      </c>
      <c r="D6" s="5"/>
      <c r="E6" s="5"/>
      <c r="F6" s="5"/>
      <c r="G6" s="5"/>
      <c r="H6" s="4" t="s">
        <v>10</v>
      </c>
      <c r="I6" s="4"/>
      <c r="J6" s="5">
        <v>64350382</v>
      </c>
      <c r="K6" s="5"/>
      <c r="L6" s="5"/>
      <c r="M6" s="5"/>
      <c r="N6" s="5"/>
    </row>
    <row r="7" ht="14.25" customHeight="1" spans="1:14">
      <c r="A7" s="8" t="s">
        <v>11</v>
      </c>
      <c r="B7" s="9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9"/>
      <c r="B8" s="9"/>
      <c r="C8" s="10" t="s">
        <v>18</v>
      </c>
      <c r="D8" s="10"/>
      <c r="E8" s="5">
        <v>0.7829</v>
      </c>
      <c r="F8" s="6">
        <f>E8</f>
        <v>0.7829</v>
      </c>
      <c r="G8" s="6"/>
      <c r="H8" s="6">
        <f>F8*L8</f>
        <v>0.7829</v>
      </c>
      <c r="I8" s="6"/>
      <c r="J8" s="4">
        <v>10</v>
      </c>
      <c r="K8" s="4"/>
      <c r="L8" s="17">
        <v>1</v>
      </c>
      <c r="M8" s="5"/>
      <c r="N8" s="6">
        <f>J8*L8</f>
        <v>10</v>
      </c>
    </row>
    <row r="9" ht="15" customHeight="1" spans="1:14">
      <c r="A9" s="9"/>
      <c r="B9" s="9"/>
      <c r="C9" s="4" t="s">
        <v>19</v>
      </c>
      <c r="D9" s="4"/>
      <c r="E9" s="6">
        <f>E8</f>
        <v>0.7829</v>
      </c>
      <c r="F9" s="6">
        <f>E9</f>
        <v>0.7829</v>
      </c>
      <c r="G9" s="6"/>
      <c r="H9" s="6">
        <f>F9*L8</f>
        <v>0.7829</v>
      </c>
      <c r="I9" s="6"/>
      <c r="J9" s="6" t="s">
        <v>20</v>
      </c>
      <c r="K9" s="6"/>
      <c r="L9" s="24">
        <f>L8</f>
        <v>1</v>
      </c>
      <c r="M9" s="24"/>
      <c r="N9" s="6" t="s">
        <v>20</v>
      </c>
    </row>
    <row r="10" ht="15" customHeight="1" spans="1:14">
      <c r="A10" s="9"/>
      <c r="B10" s="9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4" customHeight="1" spans="1:14">
      <c r="A13" s="4"/>
      <c r="B13" s="11" t="s">
        <v>72</v>
      </c>
      <c r="C13" s="12"/>
      <c r="D13" s="12"/>
      <c r="E13" s="12"/>
      <c r="F13" s="12"/>
      <c r="G13" s="12"/>
      <c r="H13" s="11" t="s">
        <v>73</v>
      </c>
      <c r="I13" s="12"/>
      <c r="J13" s="12"/>
      <c r="K13" s="12"/>
      <c r="L13" s="12"/>
      <c r="M13" s="12"/>
      <c r="N13" s="12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5" customHeight="1" spans="1:14">
      <c r="A16" s="9"/>
      <c r="B16" s="4" t="s">
        <v>37</v>
      </c>
      <c r="C16" s="4" t="s">
        <v>38</v>
      </c>
      <c r="D16" s="13" t="s">
        <v>74</v>
      </c>
      <c r="E16" s="14"/>
      <c r="F16" s="14"/>
      <c r="G16" s="5" t="s">
        <v>75</v>
      </c>
      <c r="H16" s="5" t="s">
        <v>75</v>
      </c>
      <c r="I16" s="5">
        <v>10</v>
      </c>
      <c r="J16" s="5"/>
      <c r="K16" s="5">
        <v>10</v>
      </c>
      <c r="L16" s="5"/>
      <c r="M16" s="7"/>
      <c r="N16" s="5"/>
    </row>
    <row r="17" ht="15" customHeight="1" spans="1:14">
      <c r="A17" s="9"/>
      <c r="B17" s="4"/>
      <c r="C17" s="4" t="s">
        <v>43</v>
      </c>
      <c r="D17" s="13" t="s">
        <v>76</v>
      </c>
      <c r="E17" s="14"/>
      <c r="F17" s="14"/>
      <c r="G17" s="15" t="s">
        <v>66</v>
      </c>
      <c r="H17" s="15">
        <v>0.95</v>
      </c>
      <c r="I17" s="5">
        <v>20</v>
      </c>
      <c r="J17" s="5"/>
      <c r="K17" s="5">
        <v>20</v>
      </c>
      <c r="L17" s="5"/>
      <c r="M17" s="5"/>
      <c r="N17" s="5"/>
    </row>
    <row r="18" ht="23" customHeight="1" spans="1:14">
      <c r="A18" s="9"/>
      <c r="B18" s="4"/>
      <c r="C18" s="4" t="s">
        <v>45</v>
      </c>
      <c r="D18" s="13" t="s">
        <v>77</v>
      </c>
      <c r="E18" s="14"/>
      <c r="F18" s="14"/>
      <c r="G18" s="15" t="s">
        <v>66</v>
      </c>
      <c r="H18" s="15">
        <v>0.95</v>
      </c>
      <c r="I18" s="5">
        <v>10</v>
      </c>
      <c r="J18" s="5"/>
      <c r="K18" s="5">
        <v>10</v>
      </c>
      <c r="L18" s="5"/>
      <c r="M18" s="5"/>
      <c r="N18" s="5"/>
    </row>
    <row r="19" ht="24" customHeight="1" spans="1:14">
      <c r="A19" s="9"/>
      <c r="B19" s="4"/>
      <c r="C19" s="4" t="s">
        <v>48</v>
      </c>
      <c r="D19" s="13" t="s">
        <v>78</v>
      </c>
      <c r="E19" s="14"/>
      <c r="F19" s="14"/>
      <c r="G19" s="7" t="s">
        <v>79</v>
      </c>
      <c r="H19" s="7" t="s">
        <v>80</v>
      </c>
      <c r="I19" s="5">
        <v>10</v>
      </c>
      <c r="J19" s="5"/>
      <c r="K19" s="5">
        <v>10</v>
      </c>
      <c r="L19" s="5"/>
      <c r="M19" s="7"/>
      <c r="N19" s="5"/>
    </row>
    <row r="20" ht="18" customHeight="1" spans="1:14">
      <c r="A20" s="9"/>
      <c r="B20" s="4" t="s">
        <v>52</v>
      </c>
      <c r="C20" s="4" t="s">
        <v>53</v>
      </c>
      <c r="D20" s="14" t="s">
        <v>81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9"/>
      <c r="B21" s="4"/>
      <c r="C21" s="4" t="s">
        <v>55</v>
      </c>
      <c r="D21" s="16" t="s">
        <v>82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ht="26" customHeight="1" spans="1:14">
      <c r="A22" s="9"/>
      <c r="B22" s="4"/>
      <c r="C22" s="4" t="s">
        <v>57</v>
      </c>
      <c r="D22" s="13" t="s">
        <v>83</v>
      </c>
      <c r="E22" s="14"/>
      <c r="F22" s="14"/>
      <c r="G22" s="7" t="s">
        <v>59</v>
      </c>
      <c r="H22" s="7" t="s">
        <v>60</v>
      </c>
      <c r="I22" s="5">
        <v>30</v>
      </c>
      <c r="J22" s="5"/>
      <c r="K22" s="5">
        <v>30</v>
      </c>
      <c r="L22" s="5"/>
      <c r="M22" s="5"/>
      <c r="N22" s="5"/>
    </row>
    <row r="23" ht="15" customHeight="1" spans="1:14">
      <c r="A23" s="9"/>
      <c r="B23" s="4"/>
      <c r="C23" s="4" t="s">
        <v>55</v>
      </c>
      <c r="D23" s="16" t="s">
        <v>82</v>
      </c>
      <c r="E23" s="16"/>
      <c r="F23" s="16"/>
      <c r="G23" s="5"/>
      <c r="H23" s="5"/>
      <c r="I23" s="5"/>
      <c r="J23" s="5"/>
      <c r="K23" s="5"/>
      <c r="L23" s="5"/>
      <c r="M23" s="5"/>
      <c r="N23" s="5"/>
    </row>
    <row r="24" ht="19" customHeight="1" spans="1:14">
      <c r="A24" s="9"/>
      <c r="B24" s="4"/>
      <c r="C24" s="4" t="s">
        <v>61</v>
      </c>
      <c r="D24" s="14" t="s">
        <v>81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9"/>
      <c r="B25" s="4"/>
      <c r="C25" s="4" t="s">
        <v>55</v>
      </c>
      <c r="D25" s="16" t="s">
        <v>82</v>
      </c>
      <c r="E25" s="16"/>
      <c r="F25" s="16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9"/>
      <c r="B26" s="4"/>
      <c r="C26" s="4" t="s">
        <v>62</v>
      </c>
      <c r="D26" s="14" t="s">
        <v>81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4"/>
      <c r="C27" s="4"/>
      <c r="D27" s="16" t="s">
        <v>82</v>
      </c>
      <c r="E27" s="16"/>
      <c r="F27" s="16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4" t="s">
        <v>63</v>
      </c>
      <c r="C28" s="4" t="s">
        <v>64</v>
      </c>
      <c r="D28" s="13" t="s">
        <v>84</v>
      </c>
      <c r="E28" s="14"/>
      <c r="F28" s="14"/>
      <c r="G28" s="5" t="s">
        <v>66</v>
      </c>
      <c r="H28" s="17">
        <v>0.95</v>
      </c>
      <c r="I28" s="5">
        <v>10</v>
      </c>
      <c r="J28" s="5"/>
      <c r="K28" s="5">
        <v>10</v>
      </c>
      <c r="L28" s="5"/>
      <c r="M28" s="5"/>
      <c r="N28" s="5"/>
    </row>
    <row r="29" ht="15" customHeight="1" spans="1:14">
      <c r="A29" s="9"/>
      <c r="B29" s="4" t="s">
        <v>55</v>
      </c>
      <c r="C29" s="4"/>
      <c r="D29" s="18" t="s">
        <v>85</v>
      </c>
      <c r="E29" s="16"/>
      <c r="F29" s="16"/>
      <c r="G29" s="5"/>
      <c r="H29" s="5"/>
      <c r="I29" s="5"/>
      <c r="J29" s="5"/>
      <c r="K29" s="5"/>
      <c r="L29" s="5"/>
      <c r="M29" s="5"/>
      <c r="N29" s="5"/>
    </row>
    <row r="30" spans="1:14">
      <c r="A30" s="19" t="s">
        <v>67</v>
      </c>
      <c r="B30" s="19"/>
      <c r="C30" s="19"/>
      <c r="D30" s="19"/>
      <c r="E30" s="19"/>
      <c r="F30" s="19"/>
      <c r="G30" s="19"/>
      <c r="H30" s="19"/>
      <c r="I30" s="19">
        <f>SUM(I16:J29)+J8</f>
        <v>100</v>
      </c>
      <c r="J30" s="19"/>
      <c r="K30" s="19">
        <f>SUM(K16:L29)+N8</f>
        <v>100</v>
      </c>
      <c r="L30" s="19"/>
      <c r="M30" s="25"/>
      <c r="N30" s="25"/>
    </row>
    <row r="31" spans="1:14">
      <c r="A31" s="20" t="s">
        <v>86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2" t="s">
        <v>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ht="23" customHeight="1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</sheetData>
  <mergeCells count="11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2:A13"/>
    <mergeCell ref="A14:A29"/>
    <mergeCell ref="B14:B15"/>
    <mergeCell ref="B16:B19"/>
    <mergeCell ref="B20:B27"/>
    <mergeCell ref="C14:C15"/>
    <mergeCell ref="C26:C27"/>
    <mergeCell ref="C28:C29"/>
    <mergeCell ref="A7:B11"/>
    <mergeCell ref="D14:F15"/>
    <mergeCell ref="I14:J15"/>
    <mergeCell ref="K14:L15"/>
    <mergeCell ref="M14:N15"/>
    <mergeCell ref="A32:N42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zoomScale="115" zoomScaleNormal="115" workbookViewId="0">
      <selection activeCell="D24" sqref="D24:F24"/>
    </sheetView>
  </sheetViews>
  <sheetFormatPr defaultColWidth="9" defaultRowHeight="13.5"/>
  <cols>
    <col min="1" max="1" width="4.25" customWidth="1"/>
    <col min="2" max="2" width="8.125" customWidth="1"/>
    <col min="3" max="3" width="7.91666666666667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87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23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7" t="s">
        <v>9</v>
      </c>
      <c r="D6" s="5"/>
      <c r="E6" s="5"/>
      <c r="F6" s="5"/>
      <c r="G6" s="5"/>
      <c r="H6" s="4" t="s">
        <v>10</v>
      </c>
      <c r="I6" s="4"/>
      <c r="J6" s="5">
        <v>64350382</v>
      </c>
      <c r="K6" s="5"/>
      <c r="L6" s="5"/>
      <c r="M6" s="5"/>
      <c r="N6" s="5"/>
    </row>
    <row r="7" ht="14.25" customHeight="1" spans="1:14">
      <c r="A7" s="8" t="s">
        <v>11</v>
      </c>
      <c r="B7" s="9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9"/>
      <c r="B8" s="9"/>
      <c r="C8" s="10" t="s">
        <v>18</v>
      </c>
      <c r="D8" s="10"/>
      <c r="E8" s="5">
        <v>7.0462</v>
      </c>
      <c r="F8" s="6">
        <f>E8</f>
        <v>7.0462</v>
      </c>
      <c r="G8" s="6"/>
      <c r="H8" s="6">
        <f>F8*L8</f>
        <v>7.0462</v>
      </c>
      <c r="I8" s="6"/>
      <c r="J8" s="4">
        <v>10</v>
      </c>
      <c r="K8" s="4"/>
      <c r="L8" s="17">
        <v>1</v>
      </c>
      <c r="M8" s="5"/>
      <c r="N8" s="6">
        <f>J8*L8</f>
        <v>10</v>
      </c>
    </row>
    <row r="9" ht="15" customHeight="1" spans="1:14">
      <c r="A9" s="9"/>
      <c r="B9" s="9"/>
      <c r="C9" s="4" t="s">
        <v>19</v>
      </c>
      <c r="D9" s="4"/>
      <c r="E9" s="6">
        <f>E8</f>
        <v>7.0462</v>
      </c>
      <c r="F9" s="6">
        <f>E9</f>
        <v>7.0462</v>
      </c>
      <c r="G9" s="6"/>
      <c r="H9" s="6">
        <f>F9*L8</f>
        <v>7.0462</v>
      </c>
      <c r="I9" s="6"/>
      <c r="J9" s="6" t="s">
        <v>20</v>
      </c>
      <c r="K9" s="6"/>
      <c r="L9" s="24">
        <f>L8</f>
        <v>1</v>
      </c>
      <c r="M9" s="24"/>
      <c r="N9" s="6" t="s">
        <v>20</v>
      </c>
    </row>
    <row r="10" ht="15" customHeight="1" spans="1:14">
      <c r="A10" s="9"/>
      <c r="B10" s="9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4" customHeight="1" spans="1:14">
      <c r="A13" s="4"/>
      <c r="B13" s="11" t="s">
        <v>72</v>
      </c>
      <c r="C13" s="12"/>
      <c r="D13" s="12"/>
      <c r="E13" s="12"/>
      <c r="F13" s="12"/>
      <c r="G13" s="12"/>
      <c r="H13" s="11" t="s">
        <v>73</v>
      </c>
      <c r="I13" s="12"/>
      <c r="J13" s="12"/>
      <c r="K13" s="12"/>
      <c r="L13" s="12"/>
      <c r="M13" s="12"/>
      <c r="N13" s="12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5" customHeight="1" spans="1:14">
      <c r="A16" s="9"/>
      <c r="B16" s="4" t="s">
        <v>37</v>
      </c>
      <c r="C16" s="4" t="s">
        <v>38</v>
      </c>
      <c r="D16" s="13" t="s">
        <v>74</v>
      </c>
      <c r="E16" s="14"/>
      <c r="F16" s="14"/>
      <c r="G16" s="5" t="s">
        <v>75</v>
      </c>
      <c r="H16" s="5" t="s">
        <v>75</v>
      </c>
      <c r="I16" s="5">
        <v>10</v>
      </c>
      <c r="J16" s="5"/>
      <c r="K16" s="5">
        <v>10</v>
      </c>
      <c r="L16" s="5"/>
      <c r="M16" s="7"/>
      <c r="N16" s="5"/>
    </row>
    <row r="17" ht="15" customHeight="1" spans="1:14">
      <c r="A17" s="9"/>
      <c r="B17" s="4"/>
      <c r="C17" s="4" t="s">
        <v>43</v>
      </c>
      <c r="D17" s="13" t="s">
        <v>76</v>
      </c>
      <c r="E17" s="14"/>
      <c r="F17" s="14"/>
      <c r="G17" s="15" t="s">
        <v>66</v>
      </c>
      <c r="H17" s="15">
        <v>0.95</v>
      </c>
      <c r="I17" s="5">
        <v>20</v>
      </c>
      <c r="J17" s="5"/>
      <c r="K17" s="5">
        <v>20</v>
      </c>
      <c r="L17" s="5"/>
      <c r="M17" s="5"/>
      <c r="N17" s="5"/>
    </row>
    <row r="18" ht="23" customHeight="1" spans="1:14">
      <c r="A18" s="9"/>
      <c r="B18" s="4"/>
      <c r="C18" s="4" t="s">
        <v>45</v>
      </c>
      <c r="D18" s="13" t="s">
        <v>77</v>
      </c>
      <c r="E18" s="14"/>
      <c r="F18" s="14"/>
      <c r="G18" s="15" t="s">
        <v>66</v>
      </c>
      <c r="H18" s="15">
        <v>0.95</v>
      </c>
      <c r="I18" s="5">
        <v>10</v>
      </c>
      <c r="J18" s="5"/>
      <c r="K18" s="5">
        <v>10</v>
      </c>
      <c r="L18" s="5"/>
      <c r="M18" s="5"/>
      <c r="N18" s="5"/>
    </row>
    <row r="19" ht="24" customHeight="1" spans="1:14">
      <c r="A19" s="9"/>
      <c r="B19" s="4"/>
      <c r="C19" s="4" t="s">
        <v>48</v>
      </c>
      <c r="D19" s="13" t="s">
        <v>78</v>
      </c>
      <c r="E19" s="14"/>
      <c r="F19" s="14"/>
      <c r="G19" s="7" t="s">
        <v>88</v>
      </c>
      <c r="H19" s="7" t="s">
        <v>89</v>
      </c>
      <c r="I19" s="5">
        <v>10</v>
      </c>
      <c r="J19" s="5"/>
      <c r="K19" s="5">
        <v>10</v>
      </c>
      <c r="L19" s="5"/>
      <c r="M19" s="7"/>
      <c r="N19" s="5"/>
    </row>
    <row r="20" ht="18" customHeight="1" spans="1:14">
      <c r="A20" s="9"/>
      <c r="B20" s="4" t="s">
        <v>52</v>
      </c>
      <c r="C20" s="4" t="s">
        <v>53</v>
      </c>
      <c r="D20" s="14" t="s">
        <v>81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9"/>
      <c r="B21" s="4"/>
      <c r="C21" s="4" t="s">
        <v>55</v>
      </c>
      <c r="D21" s="16" t="s">
        <v>82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ht="26" customHeight="1" spans="1:14">
      <c r="A22" s="9"/>
      <c r="B22" s="4"/>
      <c r="C22" s="4" t="s">
        <v>57</v>
      </c>
      <c r="D22" s="13" t="s">
        <v>83</v>
      </c>
      <c r="E22" s="14"/>
      <c r="F22" s="14"/>
      <c r="G22" s="7" t="s">
        <v>59</v>
      </c>
      <c r="H22" s="7" t="s">
        <v>60</v>
      </c>
      <c r="I22" s="5">
        <v>30</v>
      </c>
      <c r="J22" s="5"/>
      <c r="K22" s="5">
        <v>30</v>
      </c>
      <c r="L22" s="5"/>
      <c r="M22" s="5"/>
      <c r="N22" s="5"/>
    </row>
    <row r="23" ht="15" customHeight="1" spans="1:14">
      <c r="A23" s="9"/>
      <c r="B23" s="4"/>
      <c r="C23" s="4" t="s">
        <v>55</v>
      </c>
      <c r="D23" s="16" t="s">
        <v>82</v>
      </c>
      <c r="E23" s="16"/>
      <c r="F23" s="16"/>
      <c r="G23" s="5"/>
      <c r="H23" s="5"/>
      <c r="I23" s="5"/>
      <c r="J23" s="5"/>
      <c r="K23" s="5"/>
      <c r="L23" s="5"/>
      <c r="M23" s="5"/>
      <c r="N23" s="5"/>
    </row>
    <row r="24" ht="19" customHeight="1" spans="1:14">
      <c r="A24" s="9"/>
      <c r="B24" s="4"/>
      <c r="C24" s="4" t="s">
        <v>61</v>
      </c>
      <c r="D24" s="14" t="s">
        <v>81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9"/>
      <c r="B25" s="4"/>
      <c r="C25" s="4" t="s">
        <v>55</v>
      </c>
      <c r="D25" s="16" t="s">
        <v>82</v>
      </c>
      <c r="E25" s="16"/>
      <c r="F25" s="16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9"/>
      <c r="B26" s="4"/>
      <c r="C26" s="4" t="s">
        <v>62</v>
      </c>
      <c r="D26" s="14" t="s">
        <v>81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4"/>
      <c r="C27" s="4"/>
      <c r="D27" s="16" t="s">
        <v>82</v>
      </c>
      <c r="E27" s="16"/>
      <c r="F27" s="16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4" t="s">
        <v>63</v>
      </c>
      <c r="C28" s="4" t="s">
        <v>64</v>
      </c>
      <c r="D28" s="13" t="s">
        <v>84</v>
      </c>
      <c r="E28" s="14"/>
      <c r="F28" s="14"/>
      <c r="G28" s="5" t="s">
        <v>66</v>
      </c>
      <c r="H28" s="17">
        <v>0.95</v>
      </c>
      <c r="I28" s="5">
        <v>10</v>
      </c>
      <c r="J28" s="5"/>
      <c r="K28" s="5">
        <v>10</v>
      </c>
      <c r="L28" s="5"/>
      <c r="M28" s="5"/>
      <c r="N28" s="5"/>
    </row>
    <row r="29" ht="15" customHeight="1" spans="1:14">
      <c r="A29" s="9"/>
      <c r="B29" s="4" t="s">
        <v>55</v>
      </c>
      <c r="C29" s="4"/>
      <c r="D29" s="18" t="s">
        <v>85</v>
      </c>
      <c r="E29" s="16"/>
      <c r="F29" s="16"/>
      <c r="G29" s="5"/>
      <c r="H29" s="5"/>
      <c r="I29" s="5"/>
      <c r="J29" s="5"/>
      <c r="K29" s="5"/>
      <c r="L29" s="5"/>
      <c r="M29" s="5"/>
      <c r="N29" s="5"/>
    </row>
    <row r="30" spans="1:14">
      <c r="A30" s="19" t="s">
        <v>67</v>
      </c>
      <c r="B30" s="19"/>
      <c r="C30" s="19"/>
      <c r="D30" s="19"/>
      <c r="E30" s="19"/>
      <c r="F30" s="19"/>
      <c r="G30" s="19"/>
      <c r="H30" s="19"/>
      <c r="I30" s="19">
        <f>SUM(I16:J29)+J8</f>
        <v>100</v>
      </c>
      <c r="J30" s="19"/>
      <c r="K30" s="19">
        <f>SUM(K16:L29)+N8</f>
        <v>100</v>
      </c>
      <c r="L30" s="19"/>
      <c r="M30" s="25"/>
      <c r="N30" s="25"/>
    </row>
    <row r="31" spans="1:14">
      <c r="A31" s="20" t="s">
        <v>86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2" t="s">
        <v>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ht="23" customHeight="1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</sheetData>
  <mergeCells count="11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2:A13"/>
    <mergeCell ref="A14:A29"/>
    <mergeCell ref="B14:B15"/>
    <mergeCell ref="B16:B19"/>
    <mergeCell ref="B20:B27"/>
    <mergeCell ref="C14:C15"/>
    <mergeCell ref="C26:C27"/>
    <mergeCell ref="C28:C29"/>
    <mergeCell ref="D14:F15"/>
    <mergeCell ref="I14:J15"/>
    <mergeCell ref="K14:L15"/>
    <mergeCell ref="M14:N15"/>
    <mergeCell ref="A7:B11"/>
    <mergeCell ref="A32:N42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zoomScale="130" zoomScaleNormal="130" workbookViewId="0">
      <selection activeCell="D25" sqref="D25:F25"/>
    </sheetView>
  </sheetViews>
  <sheetFormatPr defaultColWidth="9" defaultRowHeight="13.5"/>
  <cols>
    <col min="1" max="1" width="4.25" customWidth="1"/>
    <col min="2" max="2" width="8.125" customWidth="1"/>
    <col min="3" max="3" width="7.91666666666667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4.25" customHeight="1" spans="1:14">
      <c r="A4" s="4" t="s">
        <v>3</v>
      </c>
      <c r="B4" s="4"/>
      <c r="C4" s="5" t="s">
        <v>90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1" ht="14.25" customHeight="1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23" t="s">
        <v>7</v>
      </c>
      <c r="K5" s="6"/>
      <c r="L5" s="6"/>
      <c r="M5" s="6"/>
      <c r="N5" s="6"/>
    </row>
    <row r="6" customFormat="1" ht="14.25" customHeight="1" spans="1:14">
      <c r="A6" s="4" t="s">
        <v>8</v>
      </c>
      <c r="B6" s="4"/>
      <c r="C6" s="7" t="s">
        <v>9</v>
      </c>
      <c r="D6" s="5"/>
      <c r="E6" s="5"/>
      <c r="F6" s="5"/>
      <c r="G6" s="5"/>
      <c r="H6" s="4" t="s">
        <v>10</v>
      </c>
      <c r="I6" s="4"/>
      <c r="J6" s="5">
        <v>64350382</v>
      </c>
      <c r="K6" s="5"/>
      <c r="L6" s="5"/>
      <c r="M6" s="5"/>
      <c r="N6" s="5"/>
    </row>
    <row r="7" customFormat="1" ht="14.25" customHeight="1" spans="1:14">
      <c r="A7" s="8" t="s">
        <v>11</v>
      </c>
      <c r="B7" s="9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customFormat="1" ht="14.25" customHeight="1" spans="1:14">
      <c r="A8" s="9"/>
      <c r="B8" s="9"/>
      <c r="C8" s="10" t="s">
        <v>18</v>
      </c>
      <c r="D8" s="10"/>
      <c r="E8" s="5">
        <v>3</v>
      </c>
      <c r="F8" s="6">
        <f>E8</f>
        <v>3</v>
      </c>
      <c r="G8" s="6"/>
      <c r="H8" s="6">
        <f>F8*L8</f>
        <v>3</v>
      </c>
      <c r="I8" s="6"/>
      <c r="J8" s="4">
        <v>10</v>
      </c>
      <c r="K8" s="4"/>
      <c r="L8" s="17">
        <v>1</v>
      </c>
      <c r="M8" s="5"/>
      <c r="N8" s="6">
        <f>J8*L8</f>
        <v>10</v>
      </c>
    </row>
    <row r="9" customFormat="1" ht="15" customHeight="1" spans="1:14">
      <c r="A9" s="9"/>
      <c r="B9" s="9"/>
      <c r="C9" s="4" t="s">
        <v>19</v>
      </c>
      <c r="D9" s="4"/>
      <c r="E9" s="6">
        <f>E8</f>
        <v>3</v>
      </c>
      <c r="F9" s="6">
        <f>E9</f>
        <v>3</v>
      </c>
      <c r="G9" s="6"/>
      <c r="H9" s="6">
        <f>F9*L8</f>
        <v>3</v>
      </c>
      <c r="I9" s="6"/>
      <c r="J9" s="6" t="s">
        <v>20</v>
      </c>
      <c r="K9" s="6"/>
      <c r="L9" s="24">
        <f>L8</f>
        <v>1</v>
      </c>
      <c r="M9" s="24"/>
      <c r="N9" s="6" t="s">
        <v>20</v>
      </c>
    </row>
    <row r="10" customFormat="1" ht="15" customHeight="1" spans="1:14">
      <c r="A10" s="9"/>
      <c r="B10" s="9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customFormat="1" ht="15" customHeight="1" spans="1:14">
      <c r="A11" s="9"/>
      <c r="B11" s="9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customFormat="1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customFormat="1" ht="34" customHeight="1" spans="1:14">
      <c r="A13" s="4"/>
      <c r="B13" s="11" t="s">
        <v>91</v>
      </c>
      <c r="C13" s="12"/>
      <c r="D13" s="12"/>
      <c r="E13" s="12"/>
      <c r="F13" s="12"/>
      <c r="G13" s="12"/>
      <c r="H13" s="11" t="s">
        <v>73</v>
      </c>
      <c r="I13" s="12"/>
      <c r="J13" s="12"/>
      <c r="K13" s="12"/>
      <c r="L13" s="12"/>
      <c r="M13" s="12"/>
      <c r="N13" s="12"/>
    </row>
    <row r="14" customFormat="1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customFormat="1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customFormat="1" ht="25" customHeight="1" spans="1:14">
      <c r="A16" s="9"/>
      <c r="B16" s="4" t="s">
        <v>37</v>
      </c>
      <c r="C16" s="4" t="s">
        <v>38</v>
      </c>
      <c r="D16" s="13" t="s">
        <v>92</v>
      </c>
      <c r="E16" s="14"/>
      <c r="F16" s="14"/>
      <c r="G16" s="5" t="s">
        <v>93</v>
      </c>
      <c r="H16" s="5" t="s">
        <v>93</v>
      </c>
      <c r="I16" s="5">
        <v>10</v>
      </c>
      <c r="J16" s="5"/>
      <c r="K16" s="5">
        <v>10</v>
      </c>
      <c r="L16" s="5"/>
      <c r="M16" s="7"/>
      <c r="N16" s="5"/>
    </row>
    <row r="17" customFormat="1" ht="15" customHeight="1" spans="1:14">
      <c r="A17" s="9"/>
      <c r="B17" s="4"/>
      <c r="C17" s="4" t="s">
        <v>43</v>
      </c>
      <c r="D17" s="13" t="s">
        <v>94</v>
      </c>
      <c r="E17" s="14"/>
      <c r="F17" s="14"/>
      <c r="G17" s="15" t="s">
        <v>66</v>
      </c>
      <c r="H17" s="15">
        <v>0.95</v>
      </c>
      <c r="I17" s="5">
        <v>20</v>
      </c>
      <c r="J17" s="5"/>
      <c r="K17" s="5">
        <v>20</v>
      </c>
      <c r="L17" s="5"/>
      <c r="M17" s="5"/>
      <c r="N17" s="5"/>
    </row>
    <row r="18" customFormat="1" ht="23" customHeight="1" spans="1:14">
      <c r="A18" s="9"/>
      <c r="B18" s="4"/>
      <c r="C18" s="4" t="s">
        <v>45</v>
      </c>
      <c r="D18" s="13" t="s">
        <v>95</v>
      </c>
      <c r="E18" s="14"/>
      <c r="F18" s="14"/>
      <c r="G18" s="15" t="s">
        <v>66</v>
      </c>
      <c r="H18" s="15">
        <v>0.95</v>
      </c>
      <c r="I18" s="5">
        <v>10</v>
      </c>
      <c r="J18" s="5"/>
      <c r="K18" s="5">
        <v>10</v>
      </c>
      <c r="L18" s="5"/>
      <c r="M18" s="5"/>
      <c r="N18" s="5"/>
    </row>
    <row r="19" customFormat="1" ht="24" customHeight="1" spans="1:14">
      <c r="A19" s="9"/>
      <c r="B19" s="4"/>
      <c r="C19" s="4" t="s">
        <v>48</v>
      </c>
      <c r="D19" s="13" t="s">
        <v>78</v>
      </c>
      <c r="E19" s="14"/>
      <c r="F19" s="14"/>
      <c r="G19" s="7" t="s">
        <v>96</v>
      </c>
      <c r="H19" s="7" t="s">
        <v>97</v>
      </c>
      <c r="I19" s="5">
        <v>10</v>
      </c>
      <c r="J19" s="5"/>
      <c r="K19" s="5">
        <v>10</v>
      </c>
      <c r="L19" s="5"/>
      <c r="M19" s="7"/>
      <c r="N19" s="5"/>
    </row>
    <row r="20" customFormat="1" ht="18" customHeight="1" spans="1:14">
      <c r="A20" s="9"/>
      <c r="B20" s="4" t="s">
        <v>52</v>
      </c>
      <c r="C20" s="4" t="s">
        <v>53</v>
      </c>
      <c r="D20" s="14" t="s">
        <v>81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customFormat="1" ht="15" customHeight="1" spans="1:14">
      <c r="A21" s="9"/>
      <c r="B21" s="4"/>
      <c r="C21" s="4" t="s">
        <v>55</v>
      </c>
      <c r="D21" s="16" t="s">
        <v>82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customFormat="1" ht="26" customHeight="1" spans="1:14">
      <c r="A22" s="9"/>
      <c r="B22" s="4"/>
      <c r="C22" s="4" t="s">
        <v>57</v>
      </c>
      <c r="D22" s="13" t="s">
        <v>98</v>
      </c>
      <c r="E22" s="14"/>
      <c r="F22" s="14"/>
      <c r="G22" s="15" t="s">
        <v>66</v>
      </c>
      <c r="H22" s="15">
        <v>0.95</v>
      </c>
      <c r="I22" s="5">
        <v>30</v>
      </c>
      <c r="J22" s="5"/>
      <c r="K22" s="5">
        <v>30</v>
      </c>
      <c r="L22" s="5"/>
      <c r="M22" s="5"/>
      <c r="N22" s="5"/>
    </row>
    <row r="23" customFormat="1" ht="15" customHeight="1" spans="1:14">
      <c r="A23" s="9"/>
      <c r="B23" s="4"/>
      <c r="C23" s="4" t="s">
        <v>55</v>
      </c>
      <c r="D23" s="16" t="s">
        <v>82</v>
      </c>
      <c r="E23" s="16"/>
      <c r="F23" s="16"/>
      <c r="G23" s="5"/>
      <c r="H23" s="5"/>
      <c r="I23" s="5"/>
      <c r="J23" s="5"/>
      <c r="K23" s="5"/>
      <c r="L23" s="5"/>
      <c r="M23" s="5"/>
      <c r="N23" s="5"/>
    </row>
    <row r="24" customFormat="1" ht="19" customHeight="1" spans="1:14">
      <c r="A24" s="9"/>
      <c r="B24" s="4"/>
      <c r="C24" s="4" t="s">
        <v>61</v>
      </c>
      <c r="D24" s="14" t="s">
        <v>81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customFormat="1" ht="15" customHeight="1" spans="1:14">
      <c r="A25" s="9"/>
      <c r="B25" s="4"/>
      <c r="C25" s="4" t="s">
        <v>55</v>
      </c>
      <c r="D25" s="16" t="s">
        <v>82</v>
      </c>
      <c r="E25" s="16"/>
      <c r="F25" s="16"/>
      <c r="G25" s="5"/>
      <c r="H25" s="5"/>
      <c r="I25" s="5"/>
      <c r="J25" s="5"/>
      <c r="K25" s="5"/>
      <c r="L25" s="5"/>
      <c r="M25" s="5"/>
      <c r="N25" s="5"/>
    </row>
    <row r="26" customFormat="1" ht="15" customHeight="1" spans="1:14">
      <c r="A26" s="9"/>
      <c r="B26" s="4"/>
      <c r="C26" s="4" t="s">
        <v>62</v>
      </c>
      <c r="D26" s="14" t="s">
        <v>81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customFormat="1" ht="15" customHeight="1" spans="1:14">
      <c r="A27" s="9"/>
      <c r="B27" s="4"/>
      <c r="C27" s="4"/>
      <c r="D27" s="16" t="s">
        <v>82</v>
      </c>
      <c r="E27" s="16"/>
      <c r="F27" s="16"/>
      <c r="G27" s="5"/>
      <c r="H27" s="5"/>
      <c r="I27" s="5"/>
      <c r="J27" s="5"/>
      <c r="K27" s="5"/>
      <c r="L27" s="5"/>
      <c r="M27" s="5"/>
      <c r="N27" s="5"/>
    </row>
    <row r="28" customFormat="1" ht="15" customHeight="1" spans="1:14">
      <c r="A28" s="9"/>
      <c r="B28" s="4" t="s">
        <v>63</v>
      </c>
      <c r="C28" s="4" t="s">
        <v>64</v>
      </c>
      <c r="D28" s="13" t="s">
        <v>84</v>
      </c>
      <c r="E28" s="14"/>
      <c r="F28" s="14"/>
      <c r="G28" s="5" t="s">
        <v>66</v>
      </c>
      <c r="H28" s="17">
        <v>0.95</v>
      </c>
      <c r="I28" s="5">
        <v>10</v>
      </c>
      <c r="J28" s="5"/>
      <c r="K28" s="5">
        <v>10</v>
      </c>
      <c r="L28" s="5"/>
      <c r="M28" s="5"/>
      <c r="N28" s="5"/>
    </row>
    <row r="29" customFormat="1" ht="15" customHeight="1" spans="1:14">
      <c r="A29" s="9"/>
      <c r="B29" s="4" t="s">
        <v>55</v>
      </c>
      <c r="C29" s="4"/>
      <c r="D29" s="18" t="s">
        <v>85</v>
      </c>
      <c r="E29" s="16"/>
      <c r="F29" s="16"/>
      <c r="G29" s="5"/>
      <c r="H29" s="5"/>
      <c r="I29" s="5"/>
      <c r="J29" s="5"/>
      <c r="K29" s="5"/>
      <c r="L29" s="5"/>
      <c r="M29" s="5"/>
      <c r="N29" s="5"/>
    </row>
    <row r="30" customFormat="1" spans="1:14">
      <c r="A30" s="19" t="s">
        <v>67</v>
      </c>
      <c r="B30" s="19"/>
      <c r="C30" s="19"/>
      <c r="D30" s="19"/>
      <c r="E30" s="19"/>
      <c r="F30" s="19"/>
      <c r="G30" s="19"/>
      <c r="H30" s="19"/>
      <c r="I30" s="19">
        <f>SUM(I16:J29)+J8</f>
        <v>100</v>
      </c>
      <c r="J30" s="19"/>
      <c r="K30" s="19">
        <f>SUM(K16:L29)+N8</f>
        <v>100</v>
      </c>
      <c r="L30" s="19"/>
      <c r="M30" s="25"/>
      <c r="N30" s="25"/>
    </row>
    <row r="31" customFormat="1" spans="1:14">
      <c r="A31" s="20" t="s">
        <v>86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customFormat="1" spans="1:14">
      <c r="A32" s="22" t="s">
        <v>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customFormat="1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customFormat="1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customFormat="1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customFormat="1" spans="1:14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customFormat="1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customFormat="1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customFormat="1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customFormat="1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customFormat="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customFormat="1" ht="23" customHeight="1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</sheetData>
  <mergeCells count="11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2:A13"/>
    <mergeCell ref="A14:A29"/>
    <mergeCell ref="B14:B15"/>
    <mergeCell ref="B16:B19"/>
    <mergeCell ref="B20:B27"/>
    <mergeCell ref="C14:C15"/>
    <mergeCell ref="C26:C27"/>
    <mergeCell ref="C28:C29"/>
    <mergeCell ref="A7:B11"/>
    <mergeCell ref="D14:F15"/>
    <mergeCell ref="I14:J15"/>
    <mergeCell ref="K14:L15"/>
    <mergeCell ref="M14:N15"/>
    <mergeCell ref="A32:N42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zoomScale="130" zoomScaleNormal="130" workbookViewId="0">
      <selection activeCell="A32" sqref="A32:N42"/>
    </sheetView>
  </sheetViews>
  <sheetFormatPr defaultColWidth="9" defaultRowHeight="13.5"/>
  <cols>
    <col min="1" max="1" width="4.25" customWidth="1"/>
    <col min="2" max="2" width="8.125" customWidth="1"/>
    <col min="3" max="3" width="7.91666666666667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4.25" customHeight="1" spans="1:14">
      <c r="A4" s="4" t="s">
        <v>3</v>
      </c>
      <c r="B4" s="4"/>
      <c r="C4" s="5" t="s">
        <v>99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1" ht="14.25" customHeight="1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23" t="s">
        <v>7</v>
      </c>
      <c r="K5" s="6"/>
      <c r="L5" s="6"/>
      <c r="M5" s="6"/>
      <c r="N5" s="6"/>
    </row>
    <row r="6" customFormat="1" ht="14.25" customHeight="1" spans="1:14">
      <c r="A6" s="4" t="s">
        <v>8</v>
      </c>
      <c r="B6" s="4"/>
      <c r="C6" s="7" t="s">
        <v>9</v>
      </c>
      <c r="D6" s="5"/>
      <c r="E6" s="5"/>
      <c r="F6" s="5"/>
      <c r="G6" s="5"/>
      <c r="H6" s="4" t="s">
        <v>10</v>
      </c>
      <c r="I6" s="4"/>
      <c r="J6" s="5">
        <v>64350382</v>
      </c>
      <c r="K6" s="5"/>
      <c r="L6" s="5"/>
      <c r="M6" s="5"/>
      <c r="N6" s="5"/>
    </row>
    <row r="7" customFormat="1" ht="14.25" customHeight="1" spans="1:14">
      <c r="A7" s="8" t="s">
        <v>11</v>
      </c>
      <c r="B7" s="9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customFormat="1" ht="14.25" customHeight="1" spans="1:14">
      <c r="A8" s="9"/>
      <c r="B8" s="9"/>
      <c r="C8" s="10" t="s">
        <v>18</v>
      </c>
      <c r="D8" s="10"/>
      <c r="E8" s="5">
        <v>27</v>
      </c>
      <c r="F8" s="6">
        <f>E8</f>
        <v>27</v>
      </c>
      <c r="G8" s="6"/>
      <c r="H8" s="6">
        <f>F8*L8</f>
        <v>27</v>
      </c>
      <c r="I8" s="6"/>
      <c r="J8" s="4">
        <v>10</v>
      </c>
      <c r="K8" s="4"/>
      <c r="L8" s="17">
        <v>1</v>
      </c>
      <c r="M8" s="5"/>
      <c r="N8" s="6">
        <f>J8*L8</f>
        <v>10</v>
      </c>
    </row>
    <row r="9" customFormat="1" ht="15" customHeight="1" spans="1:14">
      <c r="A9" s="9"/>
      <c r="B9" s="9"/>
      <c r="C9" s="4" t="s">
        <v>19</v>
      </c>
      <c r="D9" s="4"/>
      <c r="E9" s="6">
        <f>E8</f>
        <v>27</v>
      </c>
      <c r="F9" s="6">
        <f>E9</f>
        <v>27</v>
      </c>
      <c r="G9" s="6"/>
      <c r="H9" s="6">
        <f>F9*L8</f>
        <v>27</v>
      </c>
      <c r="I9" s="6"/>
      <c r="J9" s="6" t="s">
        <v>20</v>
      </c>
      <c r="K9" s="6"/>
      <c r="L9" s="24">
        <f>L8</f>
        <v>1</v>
      </c>
      <c r="M9" s="24"/>
      <c r="N9" s="6" t="s">
        <v>20</v>
      </c>
    </row>
    <row r="10" customFormat="1" ht="15" customHeight="1" spans="1:14">
      <c r="A10" s="9"/>
      <c r="B10" s="9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customFormat="1" ht="15" customHeight="1" spans="1:14">
      <c r="A11" s="9"/>
      <c r="B11" s="9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customFormat="1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customFormat="1" ht="34" customHeight="1" spans="1:14">
      <c r="A13" s="4"/>
      <c r="B13" s="11" t="s">
        <v>91</v>
      </c>
      <c r="C13" s="12"/>
      <c r="D13" s="12"/>
      <c r="E13" s="12"/>
      <c r="F13" s="12"/>
      <c r="G13" s="12"/>
      <c r="H13" s="11" t="s">
        <v>73</v>
      </c>
      <c r="I13" s="12"/>
      <c r="J13" s="12"/>
      <c r="K13" s="12"/>
      <c r="L13" s="12"/>
      <c r="M13" s="12"/>
      <c r="N13" s="12"/>
    </row>
    <row r="14" customFormat="1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customFormat="1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customFormat="1" ht="25" customHeight="1" spans="1:14">
      <c r="A16" s="9"/>
      <c r="B16" s="4" t="s">
        <v>37</v>
      </c>
      <c r="C16" s="4" t="s">
        <v>38</v>
      </c>
      <c r="D16" s="13" t="s">
        <v>92</v>
      </c>
      <c r="E16" s="14"/>
      <c r="F16" s="14"/>
      <c r="G16" s="5" t="s">
        <v>93</v>
      </c>
      <c r="H16" s="5" t="s">
        <v>93</v>
      </c>
      <c r="I16" s="5">
        <v>10</v>
      </c>
      <c r="J16" s="5"/>
      <c r="K16" s="5">
        <v>10</v>
      </c>
      <c r="L16" s="5"/>
      <c r="M16" s="7"/>
      <c r="N16" s="5"/>
    </row>
    <row r="17" customFormat="1" ht="15" customHeight="1" spans="1:14">
      <c r="A17" s="9"/>
      <c r="B17" s="4"/>
      <c r="C17" s="4" t="s">
        <v>43</v>
      </c>
      <c r="D17" s="13" t="s">
        <v>94</v>
      </c>
      <c r="E17" s="14"/>
      <c r="F17" s="14"/>
      <c r="G17" s="15" t="s">
        <v>66</v>
      </c>
      <c r="H17" s="15">
        <v>0.95</v>
      </c>
      <c r="I17" s="5">
        <v>20</v>
      </c>
      <c r="J17" s="5"/>
      <c r="K17" s="5">
        <v>20</v>
      </c>
      <c r="L17" s="5"/>
      <c r="M17" s="5"/>
      <c r="N17" s="5"/>
    </row>
    <row r="18" customFormat="1" ht="23" customHeight="1" spans="1:14">
      <c r="A18" s="9"/>
      <c r="B18" s="4"/>
      <c r="C18" s="4" t="s">
        <v>45</v>
      </c>
      <c r="D18" s="13" t="s">
        <v>95</v>
      </c>
      <c r="E18" s="14"/>
      <c r="F18" s="14"/>
      <c r="G18" s="15" t="s">
        <v>66</v>
      </c>
      <c r="H18" s="15">
        <v>0.95</v>
      </c>
      <c r="I18" s="5">
        <v>10</v>
      </c>
      <c r="J18" s="5"/>
      <c r="K18" s="5">
        <v>10</v>
      </c>
      <c r="L18" s="5"/>
      <c r="M18" s="5"/>
      <c r="N18" s="5"/>
    </row>
    <row r="19" customFormat="1" ht="24" customHeight="1" spans="1:14">
      <c r="A19" s="9"/>
      <c r="B19" s="4"/>
      <c r="C19" s="4" t="s">
        <v>48</v>
      </c>
      <c r="D19" s="13" t="s">
        <v>78</v>
      </c>
      <c r="E19" s="14"/>
      <c r="F19" s="14"/>
      <c r="G19" s="7" t="s">
        <v>100</v>
      </c>
      <c r="H19" s="7" t="s">
        <v>101</v>
      </c>
      <c r="I19" s="5">
        <v>10</v>
      </c>
      <c r="J19" s="5"/>
      <c r="K19" s="5">
        <v>10</v>
      </c>
      <c r="L19" s="5"/>
      <c r="M19" s="7"/>
      <c r="N19" s="5"/>
    </row>
    <row r="20" customFormat="1" ht="18" customHeight="1" spans="1:14">
      <c r="A20" s="9"/>
      <c r="B20" s="4" t="s">
        <v>52</v>
      </c>
      <c r="C20" s="4" t="s">
        <v>53</v>
      </c>
      <c r="D20" s="14" t="s">
        <v>81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customFormat="1" ht="15" customHeight="1" spans="1:14">
      <c r="A21" s="9"/>
      <c r="B21" s="4"/>
      <c r="C21" s="4" t="s">
        <v>55</v>
      </c>
      <c r="D21" s="16" t="s">
        <v>82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customFormat="1" ht="26" customHeight="1" spans="1:14">
      <c r="A22" s="9"/>
      <c r="B22" s="4"/>
      <c r="C22" s="4" t="s">
        <v>57</v>
      </c>
      <c r="D22" s="13" t="s">
        <v>98</v>
      </c>
      <c r="E22" s="14"/>
      <c r="F22" s="14"/>
      <c r="G22" s="15" t="s">
        <v>66</v>
      </c>
      <c r="H22" s="15">
        <v>0.95</v>
      </c>
      <c r="I22" s="5">
        <v>30</v>
      </c>
      <c r="J22" s="5"/>
      <c r="K22" s="5">
        <v>30</v>
      </c>
      <c r="L22" s="5"/>
      <c r="M22" s="5"/>
      <c r="N22" s="5"/>
    </row>
    <row r="23" customFormat="1" ht="15" customHeight="1" spans="1:14">
      <c r="A23" s="9"/>
      <c r="B23" s="4"/>
      <c r="C23" s="4" t="s">
        <v>55</v>
      </c>
      <c r="D23" s="16" t="s">
        <v>82</v>
      </c>
      <c r="E23" s="16"/>
      <c r="F23" s="16"/>
      <c r="G23" s="5"/>
      <c r="H23" s="5"/>
      <c r="I23" s="5"/>
      <c r="J23" s="5"/>
      <c r="K23" s="5"/>
      <c r="L23" s="5"/>
      <c r="M23" s="5"/>
      <c r="N23" s="5"/>
    </row>
    <row r="24" customFormat="1" ht="19" customHeight="1" spans="1:14">
      <c r="A24" s="9"/>
      <c r="B24" s="4"/>
      <c r="C24" s="4" t="s">
        <v>61</v>
      </c>
      <c r="D24" s="14" t="s">
        <v>81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customFormat="1" ht="15" customHeight="1" spans="1:14">
      <c r="A25" s="9"/>
      <c r="B25" s="4"/>
      <c r="C25" s="4" t="s">
        <v>55</v>
      </c>
      <c r="D25" s="16" t="s">
        <v>82</v>
      </c>
      <c r="E25" s="16"/>
      <c r="F25" s="16"/>
      <c r="G25" s="5"/>
      <c r="H25" s="5"/>
      <c r="I25" s="5"/>
      <c r="J25" s="5"/>
      <c r="K25" s="5"/>
      <c r="L25" s="5"/>
      <c r="M25" s="5"/>
      <c r="N25" s="5"/>
    </row>
    <row r="26" customFormat="1" ht="15" customHeight="1" spans="1:14">
      <c r="A26" s="9"/>
      <c r="B26" s="4"/>
      <c r="C26" s="4" t="s">
        <v>62</v>
      </c>
      <c r="D26" s="14" t="s">
        <v>81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customFormat="1" ht="15" customHeight="1" spans="1:14">
      <c r="A27" s="9"/>
      <c r="B27" s="4"/>
      <c r="C27" s="4"/>
      <c r="D27" s="16" t="s">
        <v>82</v>
      </c>
      <c r="E27" s="16"/>
      <c r="F27" s="16"/>
      <c r="G27" s="5"/>
      <c r="H27" s="5"/>
      <c r="I27" s="5"/>
      <c r="J27" s="5"/>
      <c r="K27" s="5"/>
      <c r="L27" s="5"/>
      <c r="M27" s="5"/>
      <c r="N27" s="5"/>
    </row>
    <row r="28" customFormat="1" ht="15" customHeight="1" spans="1:14">
      <c r="A28" s="9"/>
      <c r="B28" s="4" t="s">
        <v>63</v>
      </c>
      <c r="C28" s="4" t="s">
        <v>64</v>
      </c>
      <c r="D28" s="13" t="s">
        <v>84</v>
      </c>
      <c r="E28" s="14"/>
      <c r="F28" s="14"/>
      <c r="G28" s="5" t="s">
        <v>66</v>
      </c>
      <c r="H28" s="17">
        <v>0.95</v>
      </c>
      <c r="I28" s="5">
        <v>10</v>
      </c>
      <c r="J28" s="5"/>
      <c r="K28" s="5">
        <v>10</v>
      </c>
      <c r="L28" s="5"/>
      <c r="M28" s="5"/>
      <c r="N28" s="5"/>
    </row>
    <row r="29" customFormat="1" ht="15" customHeight="1" spans="1:14">
      <c r="A29" s="9"/>
      <c r="B29" s="4" t="s">
        <v>55</v>
      </c>
      <c r="C29" s="4"/>
      <c r="D29" s="18" t="s">
        <v>85</v>
      </c>
      <c r="E29" s="16"/>
      <c r="F29" s="16"/>
      <c r="G29" s="5"/>
      <c r="H29" s="5"/>
      <c r="I29" s="5"/>
      <c r="J29" s="5"/>
      <c r="K29" s="5"/>
      <c r="L29" s="5"/>
      <c r="M29" s="5"/>
      <c r="N29" s="5"/>
    </row>
    <row r="30" customFormat="1" spans="1:14">
      <c r="A30" s="19" t="s">
        <v>67</v>
      </c>
      <c r="B30" s="19"/>
      <c r="C30" s="19"/>
      <c r="D30" s="19"/>
      <c r="E30" s="19"/>
      <c r="F30" s="19"/>
      <c r="G30" s="19"/>
      <c r="H30" s="19"/>
      <c r="I30" s="19">
        <f>SUM(I16:J29)+J8</f>
        <v>100</v>
      </c>
      <c r="J30" s="19"/>
      <c r="K30" s="19">
        <f>SUM(K16:L29)+N8</f>
        <v>100</v>
      </c>
      <c r="L30" s="19"/>
      <c r="M30" s="25"/>
      <c r="N30" s="25"/>
    </row>
    <row r="31" customFormat="1" spans="1:14">
      <c r="A31" s="20" t="s">
        <v>86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customFormat="1" spans="1:14">
      <c r="A32" s="22" t="s">
        <v>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customFormat="1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customFormat="1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customFormat="1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customFormat="1" spans="1:14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customFormat="1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customFormat="1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customFormat="1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customFormat="1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customFormat="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customFormat="1" ht="23" customHeight="1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</sheetData>
  <mergeCells count="11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2:A13"/>
    <mergeCell ref="A14:A29"/>
    <mergeCell ref="B14:B15"/>
    <mergeCell ref="B16:B19"/>
    <mergeCell ref="B20:B27"/>
    <mergeCell ref="C14:C15"/>
    <mergeCell ref="C26:C27"/>
    <mergeCell ref="C28:C29"/>
    <mergeCell ref="A7:B11"/>
    <mergeCell ref="D14:F15"/>
    <mergeCell ref="I14:J15"/>
    <mergeCell ref="K14:L15"/>
    <mergeCell ref="M14:N15"/>
    <mergeCell ref="A32:N42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workbookViewId="0">
      <selection activeCell="H22" sqref="H22"/>
    </sheetView>
  </sheetViews>
  <sheetFormatPr defaultColWidth="9" defaultRowHeight="13.5"/>
  <cols>
    <col min="1" max="1" width="4.25" customWidth="1"/>
    <col min="2" max="2" width="8.125" customWidth="1"/>
    <col min="3" max="3" width="7.91666666666667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4.25" customHeight="1" spans="1:14">
      <c r="A4" s="4" t="s">
        <v>3</v>
      </c>
      <c r="B4" s="4"/>
      <c r="C4" s="5" t="s">
        <v>102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1" ht="14.25" customHeight="1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23" t="s">
        <v>7</v>
      </c>
      <c r="K5" s="6"/>
      <c r="L5" s="6"/>
      <c r="M5" s="6"/>
      <c r="N5" s="6"/>
    </row>
    <row r="6" customFormat="1" ht="14.25" customHeight="1" spans="1:14">
      <c r="A6" s="4" t="s">
        <v>8</v>
      </c>
      <c r="B6" s="4"/>
      <c r="C6" s="7" t="s">
        <v>9</v>
      </c>
      <c r="D6" s="5"/>
      <c r="E6" s="5"/>
      <c r="F6" s="5"/>
      <c r="G6" s="5"/>
      <c r="H6" s="4" t="s">
        <v>10</v>
      </c>
      <c r="I6" s="4"/>
      <c r="J6" s="5">
        <v>64350382</v>
      </c>
      <c r="K6" s="5"/>
      <c r="L6" s="5"/>
      <c r="M6" s="5"/>
      <c r="N6" s="5"/>
    </row>
    <row r="7" customFormat="1" ht="14.25" customHeight="1" spans="1:14">
      <c r="A7" s="8" t="s">
        <v>11</v>
      </c>
      <c r="B7" s="9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customFormat="1" ht="14.25" customHeight="1" spans="1:14">
      <c r="A8" s="9"/>
      <c r="B8" s="9"/>
      <c r="C8" s="10" t="s">
        <v>18</v>
      </c>
      <c r="D8" s="10"/>
      <c r="E8" s="5">
        <v>418.3806</v>
      </c>
      <c r="F8" s="6">
        <f>E8</f>
        <v>418.3806</v>
      </c>
      <c r="G8" s="6"/>
      <c r="H8" s="6">
        <f>F8*L8</f>
        <v>418.3806</v>
      </c>
      <c r="I8" s="6"/>
      <c r="J8" s="4">
        <v>10</v>
      </c>
      <c r="K8" s="4"/>
      <c r="L8" s="17">
        <v>1</v>
      </c>
      <c r="M8" s="5"/>
      <c r="N8" s="6">
        <f>J8*L8</f>
        <v>10</v>
      </c>
    </row>
    <row r="9" customFormat="1" ht="15" customHeight="1" spans="1:14">
      <c r="A9" s="9"/>
      <c r="B9" s="9"/>
      <c r="C9" s="4" t="s">
        <v>19</v>
      </c>
      <c r="D9" s="4"/>
      <c r="E9" s="6">
        <f>E8</f>
        <v>418.3806</v>
      </c>
      <c r="F9" s="6">
        <f>E9</f>
        <v>418.3806</v>
      </c>
      <c r="G9" s="6"/>
      <c r="H9" s="6">
        <f>F9*L8</f>
        <v>418.3806</v>
      </c>
      <c r="I9" s="6"/>
      <c r="J9" s="6" t="s">
        <v>20</v>
      </c>
      <c r="K9" s="6"/>
      <c r="L9" s="24">
        <f>L8</f>
        <v>1</v>
      </c>
      <c r="M9" s="24"/>
      <c r="N9" s="6" t="s">
        <v>20</v>
      </c>
    </row>
    <row r="10" customFormat="1" ht="15" customHeight="1" spans="1:14">
      <c r="A10" s="9"/>
      <c r="B10" s="9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customFormat="1" ht="15" customHeight="1" spans="1:14">
      <c r="A11" s="9"/>
      <c r="B11" s="9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customFormat="1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customFormat="1" ht="34" customHeight="1" spans="1:14">
      <c r="A13" s="4"/>
      <c r="B13" s="11" t="s">
        <v>103</v>
      </c>
      <c r="C13" s="12"/>
      <c r="D13" s="12"/>
      <c r="E13" s="12"/>
      <c r="F13" s="12"/>
      <c r="G13" s="12"/>
      <c r="H13" s="11" t="s">
        <v>73</v>
      </c>
      <c r="I13" s="12"/>
      <c r="J13" s="12"/>
      <c r="K13" s="12"/>
      <c r="L13" s="12"/>
      <c r="M13" s="12"/>
      <c r="N13" s="12"/>
    </row>
    <row r="14" customFormat="1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customFormat="1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customFormat="1" ht="25" customHeight="1" spans="1:14">
      <c r="A16" s="9"/>
      <c r="B16" s="4" t="s">
        <v>37</v>
      </c>
      <c r="C16" s="4" t="s">
        <v>38</v>
      </c>
      <c r="D16" s="13" t="s">
        <v>104</v>
      </c>
      <c r="E16" s="14"/>
      <c r="F16" s="14"/>
      <c r="G16" s="5" t="s">
        <v>105</v>
      </c>
      <c r="H16" s="5" t="s">
        <v>105</v>
      </c>
      <c r="I16" s="5">
        <v>10</v>
      </c>
      <c r="J16" s="5"/>
      <c r="K16" s="5">
        <v>10</v>
      </c>
      <c r="L16" s="5"/>
      <c r="M16" s="7"/>
      <c r="N16" s="5"/>
    </row>
    <row r="17" customFormat="1" ht="15" customHeight="1" spans="1:14">
      <c r="A17" s="9"/>
      <c r="B17" s="4"/>
      <c r="C17" s="4" t="s">
        <v>43</v>
      </c>
      <c r="D17" s="13" t="s">
        <v>106</v>
      </c>
      <c r="E17" s="14"/>
      <c r="F17" s="14"/>
      <c r="G17" s="15" t="s">
        <v>59</v>
      </c>
      <c r="H17" s="15" t="s">
        <v>60</v>
      </c>
      <c r="I17" s="5">
        <v>20</v>
      </c>
      <c r="J17" s="5"/>
      <c r="K17" s="5">
        <v>20</v>
      </c>
      <c r="L17" s="5"/>
      <c r="M17" s="5"/>
      <c r="N17" s="5"/>
    </row>
    <row r="18" customFormat="1" ht="23" customHeight="1" spans="1:14">
      <c r="A18" s="9"/>
      <c r="B18" s="4"/>
      <c r="C18" s="4" t="s">
        <v>45</v>
      </c>
      <c r="D18" s="13" t="s">
        <v>107</v>
      </c>
      <c r="E18" s="14"/>
      <c r="F18" s="14"/>
      <c r="G18" s="15" t="s">
        <v>108</v>
      </c>
      <c r="H18" s="15" t="s">
        <v>108</v>
      </c>
      <c r="I18" s="5">
        <v>10</v>
      </c>
      <c r="J18" s="5"/>
      <c r="K18" s="5">
        <v>10</v>
      </c>
      <c r="L18" s="5"/>
      <c r="M18" s="5"/>
      <c r="N18" s="5"/>
    </row>
    <row r="19" customFormat="1" ht="24" customHeight="1" spans="1:14">
      <c r="A19" s="9"/>
      <c r="B19" s="4"/>
      <c r="C19" s="4" t="s">
        <v>48</v>
      </c>
      <c r="D19" s="13" t="s">
        <v>109</v>
      </c>
      <c r="E19" s="14"/>
      <c r="F19" s="14"/>
      <c r="G19" s="7" t="s">
        <v>110</v>
      </c>
      <c r="H19" s="7" t="s">
        <v>110</v>
      </c>
      <c r="I19" s="5">
        <v>10</v>
      </c>
      <c r="J19" s="5"/>
      <c r="K19" s="5">
        <v>10</v>
      </c>
      <c r="L19" s="5"/>
      <c r="M19" s="7"/>
      <c r="N19" s="5"/>
    </row>
    <row r="20" customFormat="1" ht="18" customHeight="1" spans="1:14">
      <c r="A20" s="9"/>
      <c r="B20" s="4" t="s">
        <v>52</v>
      </c>
      <c r="C20" s="4" t="s">
        <v>53</v>
      </c>
      <c r="D20" s="14" t="s">
        <v>81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customFormat="1" ht="15" customHeight="1" spans="1:14">
      <c r="A21" s="9"/>
      <c r="B21" s="4"/>
      <c r="C21" s="4" t="s">
        <v>55</v>
      </c>
      <c r="D21" s="16" t="s">
        <v>82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customFormat="1" ht="26" customHeight="1" spans="1:14">
      <c r="A22" s="9"/>
      <c r="B22" s="4"/>
      <c r="C22" s="4" t="s">
        <v>57</v>
      </c>
      <c r="D22" s="13" t="s">
        <v>111</v>
      </c>
      <c r="E22" s="14"/>
      <c r="F22" s="14"/>
      <c r="G22" s="15" t="s">
        <v>59</v>
      </c>
      <c r="H22" s="15" t="s">
        <v>60</v>
      </c>
      <c r="I22" s="5">
        <v>30</v>
      </c>
      <c r="J22" s="5"/>
      <c r="K22" s="5">
        <v>30</v>
      </c>
      <c r="L22" s="5"/>
      <c r="M22" s="5"/>
      <c r="N22" s="5"/>
    </row>
    <row r="23" customFormat="1" ht="15" customHeight="1" spans="1:14">
      <c r="A23" s="9"/>
      <c r="B23" s="4"/>
      <c r="C23" s="4" t="s">
        <v>55</v>
      </c>
      <c r="D23" s="16" t="s">
        <v>82</v>
      </c>
      <c r="E23" s="16"/>
      <c r="F23" s="16"/>
      <c r="G23" s="5"/>
      <c r="H23" s="5"/>
      <c r="I23" s="5"/>
      <c r="J23" s="5"/>
      <c r="K23" s="5"/>
      <c r="L23" s="5"/>
      <c r="M23" s="5"/>
      <c r="N23" s="5"/>
    </row>
    <row r="24" customFormat="1" ht="19" customHeight="1" spans="1:14">
      <c r="A24" s="9"/>
      <c r="B24" s="4"/>
      <c r="C24" s="4" t="s">
        <v>61</v>
      </c>
      <c r="D24" s="14" t="s">
        <v>81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customFormat="1" ht="15" customHeight="1" spans="1:14">
      <c r="A25" s="9"/>
      <c r="B25" s="4"/>
      <c r="C25" s="4" t="s">
        <v>55</v>
      </c>
      <c r="D25" s="16" t="s">
        <v>82</v>
      </c>
      <c r="E25" s="16"/>
      <c r="F25" s="16"/>
      <c r="G25" s="5"/>
      <c r="H25" s="5"/>
      <c r="I25" s="5"/>
      <c r="J25" s="5"/>
      <c r="K25" s="5"/>
      <c r="L25" s="5"/>
      <c r="M25" s="5"/>
      <c r="N25" s="5"/>
    </row>
    <row r="26" customFormat="1" ht="15" customHeight="1" spans="1:14">
      <c r="A26" s="9"/>
      <c r="B26" s="4"/>
      <c r="C26" s="4" t="s">
        <v>62</v>
      </c>
      <c r="D26" s="14" t="s">
        <v>81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customFormat="1" ht="15" customHeight="1" spans="1:14">
      <c r="A27" s="9"/>
      <c r="B27" s="4"/>
      <c r="C27" s="4"/>
      <c r="D27" s="16" t="s">
        <v>82</v>
      </c>
      <c r="E27" s="16"/>
      <c r="F27" s="16"/>
      <c r="G27" s="5"/>
      <c r="H27" s="5"/>
      <c r="I27" s="5"/>
      <c r="J27" s="5"/>
      <c r="K27" s="5"/>
      <c r="L27" s="5"/>
      <c r="M27" s="5"/>
      <c r="N27" s="5"/>
    </row>
    <row r="28" customFormat="1" ht="15" customHeight="1" spans="1:14">
      <c r="A28" s="9"/>
      <c r="B28" s="4" t="s">
        <v>63</v>
      </c>
      <c r="C28" s="4" t="s">
        <v>64</v>
      </c>
      <c r="D28" s="13" t="s">
        <v>84</v>
      </c>
      <c r="E28" s="14"/>
      <c r="F28" s="14"/>
      <c r="G28" s="5" t="s">
        <v>66</v>
      </c>
      <c r="H28" s="17">
        <v>0.95</v>
      </c>
      <c r="I28" s="5">
        <v>10</v>
      </c>
      <c r="J28" s="5"/>
      <c r="K28" s="5">
        <v>10</v>
      </c>
      <c r="L28" s="5"/>
      <c r="M28" s="5"/>
      <c r="N28" s="5"/>
    </row>
    <row r="29" customFormat="1" ht="15" customHeight="1" spans="1:14">
      <c r="A29" s="9"/>
      <c r="B29" s="4" t="s">
        <v>55</v>
      </c>
      <c r="C29" s="4"/>
      <c r="D29" s="18" t="s">
        <v>85</v>
      </c>
      <c r="E29" s="16"/>
      <c r="F29" s="16"/>
      <c r="G29" s="5"/>
      <c r="H29" s="5"/>
      <c r="I29" s="5"/>
      <c r="J29" s="5"/>
      <c r="K29" s="5"/>
      <c r="L29" s="5"/>
      <c r="M29" s="5"/>
      <c r="N29" s="5"/>
    </row>
    <row r="30" customFormat="1" spans="1:14">
      <c r="A30" s="19" t="s">
        <v>67</v>
      </c>
      <c r="B30" s="19"/>
      <c r="C30" s="19"/>
      <c r="D30" s="19"/>
      <c r="E30" s="19"/>
      <c r="F30" s="19"/>
      <c r="G30" s="19"/>
      <c r="H30" s="19"/>
      <c r="I30" s="19">
        <f>SUM(I16:J29)+J8</f>
        <v>100</v>
      </c>
      <c r="J30" s="19"/>
      <c r="K30" s="19">
        <f>SUM(K16:L29)+N8</f>
        <v>100</v>
      </c>
      <c r="L30" s="19"/>
      <c r="M30" s="25"/>
      <c r="N30" s="25"/>
    </row>
    <row r="31" customFormat="1" spans="1:14">
      <c r="A31" s="20" t="s">
        <v>112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customFormat="1" spans="1:14">
      <c r="A32" s="22" t="s">
        <v>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customFormat="1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customFormat="1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customFormat="1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customFormat="1" spans="1:14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customFormat="1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customFormat="1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customFormat="1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customFormat="1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customFormat="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customFormat="1" ht="23" customHeight="1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</sheetData>
  <mergeCells count="11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2:A13"/>
    <mergeCell ref="A14:A29"/>
    <mergeCell ref="B14:B15"/>
    <mergeCell ref="B16:B19"/>
    <mergeCell ref="B20:B27"/>
    <mergeCell ref="C14:C15"/>
    <mergeCell ref="C26:C27"/>
    <mergeCell ref="C28:C29"/>
    <mergeCell ref="A7:B11"/>
    <mergeCell ref="D14:F15"/>
    <mergeCell ref="I14:J15"/>
    <mergeCell ref="K14:L15"/>
    <mergeCell ref="M14:N15"/>
    <mergeCell ref="A32:N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大中型水库后期扶持农转非培训市级补助资金</vt:lpstr>
      <vt:lpstr>乡管沟渠管护资金—</vt:lpstr>
      <vt:lpstr>乡管沟渠管护资金—2022年</vt:lpstr>
      <vt:lpstr>2021年河长制工作经费-剩余考核资金</vt:lpstr>
      <vt:lpstr>2022年河长制工作经费</vt:lpstr>
      <vt:lpstr>基本事业费-绿化养护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